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180" windowWidth="20730" windowHeight="11580"/>
  </bookViews>
  <sheets>
    <sheet name="Лист1" sheetId="1" r:id="rId1"/>
  </sheets>
  <definedNames>
    <definedName name="_xlnm.Print_Area" localSheetId="0">Лист1!$A$1:$P$210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0" i="1"/>
  <c r="L90"/>
  <c r="L79"/>
  <c r="L62"/>
  <c r="L29"/>
  <c r="L17"/>
</calcChain>
</file>

<file path=xl/sharedStrings.xml><?xml version="1.0" encoding="utf-8"?>
<sst xmlns="http://schemas.openxmlformats.org/spreadsheetml/2006/main" count="215" uniqueCount="79">
  <si>
    <t>(наименование учреждения)</t>
  </si>
  <si>
    <t>Сумма (руб.) на год</t>
  </si>
  <si>
    <t>Наименование показателя</t>
  </si>
  <si>
    <t>Количество</t>
  </si>
  <si>
    <t>Стоимость (руб.) на год</t>
  </si>
  <si>
    <t>Количество платежей в год</t>
  </si>
  <si>
    <t>Цена за ед. (руб)</t>
  </si>
  <si>
    <t>Размер потребления ресурсов</t>
  </si>
  <si>
    <t>Количество (чел.)</t>
  </si>
  <si>
    <t>Сумма, итого (руб.)</t>
  </si>
  <si>
    <t>Наименование показателя*</t>
  </si>
  <si>
    <t>Стоимость за ед. услуги (тариф) (руб.)</t>
  </si>
  <si>
    <t>Ставка арендной платы (руб.)</t>
  </si>
  <si>
    <t>Примечание*</t>
  </si>
  <si>
    <t>КОСГУ</t>
  </si>
  <si>
    <t xml:space="preserve">Стоимость (руб.) </t>
  </si>
  <si>
    <t>*Услуги телефонно-телеграфной связи, абонентская и повременная плата за использование линий связи, услуги сотовой связи, интернет-провайдеров</t>
  </si>
  <si>
    <t>Тариф (руб.)</t>
  </si>
  <si>
    <t>Цена, тариф, ставка (руб)</t>
  </si>
  <si>
    <t xml:space="preserve">Сумма (руб.) </t>
  </si>
  <si>
    <t>Итого на год, руб.</t>
  </si>
  <si>
    <t>Сумма выплаты (руб.)</t>
  </si>
  <si>
    <t>Исполнитель</t>
  </si>
  <si>
    <t xml:space="preserve">Расходы на оплату услуг связи- </t>
  </si>
  <si>
    <t xml:space="preserve">Арендная плата за пользование имуществом </t>
  </si>
  <si>
    <t>Обслуживание программных продуктов</t>
  </si>
  <si>
    <t>*Указать  на кого оформление подписи, обслуживание каких программ, договора по обслуживанию оргтехники</t>
  </si>
  <si>
    <t xml:space="preserve">Расходы на оплату коммунальных услуг - </t>
  </si>
  <si>
    <t xml:space="preserve">*Оплата арендной платы в соответствии с заключенными договорами аренды </t>
  </si>
  <si>
    <t>*Оплата услуг отопления, холодного водоснабжения, водоотведения, электроэнергии, ТКО</t>
  </si>
  <si>
    <t>Приобретение топлива</t>
  </si>
  <si>
    <t>Питание</t>
  </si>
  <si>
    <t>Медикаменты</t>
  </si>
  <si>
    <t>ГСМ</t>
  </si>
  <si>
    <t xml:space="preserve">Уплата налогов, сборов </t>
  </si>
  <si>
    <t>Доплата к пенсии</t>
  </si>
  <si>
    <t>*Указать ФИО бывшего работника</t>
  </si>
  <si>
    <t>Дезинфекция, дератизация помещений</t>
  </si>
  <si>
    <t>Испытание электрозащитных установок, поверка теплосчетчиков, водосчетчиков, весов, конвекторов и др. оборудования</t>
  </si>
  <si>
    <t>Предрейсовые медицинские осмотры водителей</t>
  </si>
  <si>
    <t>ОСАГО</t>
  </si>
  <si>
    <t>*Марка автомобиля</t>
  </si>
  <si>
    <t>Технический осмотр и техническое обслуживание автотранспортных средств</t>
  </si>
  <si>
    <t>Обслуживание ГЛОНАСС</t>
  </si>
  <si>
    <t>Обслуживание тахографов</t>
  </si>
  <si>
    <t>Услуги по эксплуатации электросетевого хозяйства</t>
  </si>
  <si>
    <t>Диспансеризация, медосмотры</t>
  </si>
  <si>
    <t>Обязательное психиатрическое освидетельствование работников учреждений образования</t>
  </si>
  <si>
    <t xml:space="preserve">Стоимость </t>
  </si>
  <si>
    <t>Акарицидная обработка территорий учреждений</t>
  </si>
  <si>
    <t>Обучение, повышение квалификации работников муниципальных учреждений</t>
  </si>
  <si>
    <t>Взносы на капитальный ремонт муниципального жилищного фонда</t>
  </si>
  <si>
    <t>кв.м.</t>
  </si>
  <si>
    <t>Аттестация рабочих мест</t>
  </si>
  <si>
    <t>Лабораторные обследования с целью определения в пищевых продуктах пищевой ценности (белков, жиров, углеводов, калорийности, минеральных веществ и витаминов) и подтверждения безопасности приготовляемых блюд на соответствие их гигиеническим требованиям, предъявляемым к пищевым продуктам; лабораторные обследования по определению возбудителей острых кишечных инфекций бактериальной и вирусной этиологии в организациях образования</t>
  </si>
  <si>
    <t>*Уплата налога на имущество, земельного налога, транспортного налога, государственной пошлины</t>
  </si>
  <si>
    <t>Услуги охраны, содержание систем пожарной сигнализации и видеонаблюдения</t>
  </si>
  <si>
    <t>*Указать предмет договора</t>
  </si>
  <si>
    <t xml:space="preserve">Количество </t>
  </si>
  <si>
    <t>Итого</t>
  </si>
  <si>
    <t>Оплата услуг отопления</t>
  </si>
  <si>
    <t>Электроэнергия</t>
  </si>
  <si>
    <t>ТКО</t>
  </si>
  <si>
    <t>2. Обслуживание программы Сбис*</t>
  </si>
  <si>
    <t>Пульс Про (обслуж сайта)</t>
  </si>
  <si>
    <t>ТО и ППР</t>
  </si>
  <si>
    <t>Налог на имущество организаций</t>
  </si>
  <si>
    <t>аренда оборудования</t>
  </si>
  <si>
    <r>
      <t xml:space="preserve">                                                                         </t>
    </r>
    <r>
      <rPr>
        <sz val="14"/>
        <color theme="1"/>
        <rFont val="Calibri"/>
        <family val="2"/>
        <charset val="204"/>
        <scheme val="minor"/>
      </rPr>
      <t xml:space="preserve">    МКУК "Петраковский СДК"</t>
    </r>
  </si>
  <si>
    <t>Райгель Н.В</t>
  </si>
  <si>
    <t>директор клуба</t>
  </si>
  <si>
    <t>Макаршанова А.М.</t>
  </si>
  <si>
    <t>интернет</t>
  </si>
  <si>
    <t>телефон</t>
  </si>
  <si>
    <t>Тех. поддержка, обновление ПО</t>
  </si>
  <si>
    <t>Сопровождение ПО</t>
  </si>
  <si>
    <t>повышение квалификации, профессиональная переподготовка по специальности</t>
  </si>
  <si>
    <t>ЧОУ ДПО "Межрегиональный учебный центр"</t>
  </si>
  <si>
    <r>
      <t>РАСЧЕТЫ И ОБОСНОВАНИЯ НА 2023</t>
    </r>
    <r>
      <rPr>
        <b/>
        <u/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год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</si>
</sst>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0" fillId="0" borderId="0" xfId="0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/>
    <xf numFmtId="0" fontId="5" fillId="0" borderId="2" xfId="0" applyFont="1" applyBorder="1" applyAlignment="1">
      <alignment horizontal="center" wrapText="1"/>
    </xf>
    <xf numFmtId="0" fontId="11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0" fillId="0" borderId="0" xfId="0" applyFont="1"/>
    <xf numFmtId="0" fontId="0" fillId="0" borderId="2" xfId="0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Font="1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4" fontId="3" fillId="0" borderId="2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wrapText="1"/>
    </xf>
    <xf numFmtId="4" fontId="0" fillId="0" borderId="3" xfId="0" applyNumberForma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0" fillId="0" borderId="1" xfId="0" applyFont="1" applyBorder="1" applyAlignment="1">
      <alignment horizontal="left" wrapText="1"/>
    </xf>
    <xf numFmtId="0" fontId="0" fillId="0" borderId="2" xfId="0" applyFont="1" applyBorder="1" applyAlignment="1">
      <alignment horizontal="left" wrapText="1"/>
    </xf>
    <xf numFmtId="0" fontId="0" fillId="0" borderId="3" xfId="0" applyFont="1" applyBorder="1" applyAlignment="1">
      <alignment horizontal="left" wrapText="1"/>
    </xf>
    <xf numFmtId="0" fontId="0" fillId="0" borderId="5" xfId="0" applyBorder="1" applyAlignment="1"/>
    <xf numFmtId="0" fontId="4" fillId="0" borderId="6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1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3" fontId="3" fillId="0" borderId="2" xfId="0" applyNumberFormat="1" applyFont="1" applyBorder="1" applyAlignment="1">
      <alignment horizontal="center" wrapText="1"/>
    </xf>
    <xf numFmtId="3" fontId="3" fillId="0" borderId="3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3" fontId="0" fillId="0" borderId="2" xfId="0" applyNumberFormat="1" applyBorder="1" applyAlignment="1">
      <alignment horizontal="center" wrapText="1"/>
    </xf>
    <xf numFmtId="3" fontId="0" fillId="0" borderId="3" xfId="0" applyNumberFormat="1" applyBorder="1" applyAlignment="1">
      <alignment horizontal="center" wrapText="1"/>
    </xf>
    <xf numFmtId="3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10"/>
  <sheetViews>
    <sheetView tabSelected="1" view="pageBreakPreview" topLeftCell="A2" zoomScale="84" zoomScaleSheetLayoutView="84" workbookViewId="0">
      <selection activeCell="P65" sqref="P65"/>
    </sheetView>
  </sheetViews>
  <sheetFormatPr defaultRowHeight="15"/>
  <cols>
    <col min="2" max="2" width="8.85546875" customWidth="1"/>
    <col min="4" max="5" width="14.5703125" customWidth="1"/>
    <col min="8" max="8" width="12.42578125" customWidth="1"/>
    <col min="14" max="14" width="9" customWidth="1"/>
    <col min="15" max="15" width="11.140625" hidden="1" customWidth="1"/>
  </cols>
  <sheetData>
    <row r="1" spans="2:14" ht="14.45" hidden="1" customHeight="1"/>
    <row r="2" spans="2:14" ht="13.15" customHeight="1"/>
    <row r="3" spans="2:14" ht="15.6" customHeight="1"/>
    <row r="5" spans="2:14" ht="18.75" customHeight="1">
      <c r="F5" s="70" t="s">
        <v>78</v>
      </c>
      <c r="G5" s="70"/>
      <c r="H5" s="70"/>
      <c r="I5" s="70"/>
      <c r="J5" s="70"/>
      <c r="K5" s="70"/>
      <c r="L5" s="70"/>
      <c r="M5" s="70"/>
      <c r="N5" s="70"/>
    </row>
    <row r="7" spans="2:14" ht="15" customHeight="1">
      <c r="D7" s="74" t="s">
        <v>68</v>
      </c>
      <c r="E7" s="74"/>
      <c r="F7" s="74"/>
      <c r="G7" s="74"/>
      <c r="H7" s="74"/>
      <c r="I7" s="74"/>
      <c r="J7" s="74"/>
      <c r="K7" s="74"/>
      <c r="L7" s="74"/>
      <c r="M7" s="74"/>
      <c r="N7" s="74"/>
    </row>
    <row r="8" spans="2:14" ht="18.75" customHeight="1">
      <c r="E8" s="75" t="s">
        <v>0</v>
      </c>
      <c r="F8" s="75"/>
      <c r="G8" s="75"/>
      <c r="H8" s="75"/>
      <c r="I8" s="75"/>
      <c r="J8" s="75"/>
      <c r="K8" s="75"/>
      <c r="L8" s="1"/>
      <c r="M8" s="1"/>
      <c r="N8" s="1"/>
    </row>
    <row r="9" spans="2:14" ht="18.75">
      <c r="F9" s="1"/>
      <c r="G9" s="1"/>
      <c r="H9" s="1"/>
      <c r="I9" s="1"/>
      <c r="J9" s="1"/>
      <c r="K9" s="1"/>
      <c r="L9" s="1"/>
      <c r="M9" s="1"/>
      <c r="N9" s="1"/>
    </row>
    <row r="10" spans="2:14" ht="18.75" hidden="1">
      <c r="F10" s="1"/>
      <c r="G10" s="1"/>
      <c r="H10" s="1"/>
      <c r="I10" s="1"/>
      <c r="J10" s="1"/>
      <c r="K10" s="1"/>
      <c r="L10" s="1"/>
      <c r="M10" s="1"/>
      <c r="N10" s="1"/>
    </row>
    <row r="11" spans="2:14" ht="20.25" customHeight="1">
      <c r="C11" s="55" t="s">
        <v>27</v>
      </c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</row>
    <row r="12" spans="2:14" ht="10.7" customHeight="1"/>
    <row r="13" spans="2:14" ht="29.25" customHeight="1">
      <c r="B13" s="50" t="s">
        <v>10</v>
      </c>
      <c r="C13" s="63"/>
      <c r="D13" s="64"/>
      <c r="E13" s="13" t="s">
        <v>14</v>
      </c>
      <c r="F13" s="50" t="s">
        <v>7</v>
      </c>
      <c r="G13" s="63"/>
      <c r="H13" s="64"/>
      <c r="I13" s="50" t="s">
        <v>17</v>
      </c>
      <c r="J13" s="63"/>
      <c r="K13" s="64"/>
      <c r="L13" s="50" t="s">
        <v>1</v>
      </c>
      <c r="M13" s="51"/>
      <c r="N13" s="52"/>
    </row>
    <row r="14" spans="2:14" ht="27.75" customHeight="1">
      <c r="B14" s="71" t="s">
        <v>60</v>
      </c>
      <c r="C14" s="72"/>
      <c r="D14" s="73"/>
      <c r="E14" s="14">
        <v>223</v>
      </c>
      <c r="F14" s="36">
        <v>605.04</v>
      </c>
      <c r="G14" s="34"/>
      <c r="H14" s="35"/>
      <c r="I14" s="39">
        <v>2482.5</v>
      </c>
      <c r="J14" s="65"/>
      <c r="K14" s="66"/>
      <c r="L14" s="36">
        <v>1502011.8</v>
      </c>
      <c r="M14" s="37"/>
      <c r="N14" s="38"/>
    </row>
    <row r="15" spans="2:14" ht="21" customHeight="1">
      <c r="B15" s="71" t="s">
        <v>61</v>
      </c>
      <c r="C15" s="72"/>
      <c r="D15" s="73"/>
      <c r="E15" s="14">
        <v>223</v>
      </c>
      <c r="F15" s="36">
        <v>15580</v>
      </c>
      <c r="G15" s="34"/>
      <c r="H15" s="35"/>
      <c r="I15" s="39">
        <v>5.9</v>
      </c>
      <c r="J15" s="65"/>
      <c r="K15" s="66"/>
      <c r="L15" s="36">
        <v>91922</v>
      </c>
      <c r="M15" s="37"/>
      <c r="N15" s="38"/>
    </row>
    <row r="16" spans="2:14" ht="19.5" customHeight="1">
      <c r="B16" s="36" t="s">
        <v>62</v>
      </c>
      <c r="C16" s="34"/>
      <c r="D16" s="35"/>
      <c r="E16" s="9">
        <v>223</v>
      </c>
      <c r="F16" s="36">
        <v>7.14</v>
      </c>
      <c r="G16" s="34"/>
      <c r="H16" s="35"/>
      <c r="I16" s="36">
        <v>458.1</v>
      </c>
      <c r="J16" s="34"/>
      <c r="K16" s="35"/>
      <c r="L16" s="36">
        <v>3271</v>
      </c>
      <c r="M16" s="37"/>
      <c r="N16" s="38"/>
    </row>
    <row r="17" spans="2:14" ht="17.25" customHeight="1">
      <c r="B17" s="45" t="s">
        <v>59</v>
      </c>
      <c r="C17" s="46"/>
      <c r="D17" s="47"/>
      <c r="E17" s="26"/>
      <c r="F17" s="36"/>
      <c r="G17" s="34"/>
      <c r="H17" s="35"/>
      <c r="I17" s="36"/>
      <c r="J17" s="34"/>
      <c r="K17" s="35"/>
      <c r="L17" s="45">
        <f>L16+L15+L14</f>
        <v>1597204.8</v>
      </c>
      <c r="M17" s="48"/>
      <c r="N17" s="49"/>
    </row>
    <row r="18" spans="2:14" ht="29.25" customHeight="1">
      <c r="B18" s="53" t="s">
        <v>29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</row>
    <row r="19" spans="2:14" ht="27.75" customHeight="1">
      <c r="C19" s="55" t="s">
        <v>30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</row>
    <row r="20" spans="2:14" ht="10.7" customHeight="1"/>
    <row r="21" spans="2:14" ht="28.5" customHeight="1">
      <c r="B21" s="45" t="s">
        <v>2</v>
      </c>
      <c r="C21" s="46"/>
      <c r="D21" s="47"/>
      <c r="E21" s="13" t="s">
        <v>14</v>
      </c>
      <c r="F21" s="45" t="s">
        <v>6</v>
      </c>
      <c r="G21" s="46"/>
      <c r="H21" s="47"/>
      <c r="I21" s="45" t="s">
        <v>3</v>
      </c>
      <c r="J21" s="46"/>
      <c r="K21" s="47"/>
      <c r="L21" s="45" t="s">
        <v>15</v>
      </c>
      <c r="M21" s="48"/>
      <c r="N21" s="49"/>
    </row>
    <row r="22" spans="2:14" ht="18" customHeight="1">
      <c r="B22" s="60"/>
      <c r="C22" s="61"/>
      <c r="D22" s="62"/>
      <c r="E22" s="7"/>
      <c r="F22" s="36"/>
      <c r="G22" s="34"/>
      <c r="H22" s="35"/>
      <c r="I22" s="36"/>
      <c r="J22" s="34"/>
      <c r="K22" s="35"/>
      <c r="L22" s="36"/>
      <c r="M22" s="37"/>
      <c r="N22" s="38"/>
    </row>
    <row r="23" spans="2:14" ht="18.75" customHeight="1">
      <c r="B23" s="45" t="s">
        <v>59</v>
      </c>
      <c r="C23" s="46"/>
      <c r="D23" s="47"/>
      <c r="E23" s="7"/>
      <c r="F23" s="36"/>
      <c r="G23" s="34"/>
      <c r="H23" s="35"/>
      <c r="I23" s="36"/>
      <c r="J23" s="34"/>
      <c r="K23" s="35"/>
      <c r="L23" s="45"/>
      <c r="M23" s="48"/>
      <c r="N23" s="49"/>
    </row>
    <row r="24" spans="2:14" ht="10.7" customHeight="1">
      <c r="F24" s="1"/>
      <c r="G24" s="1"/>
      <c r="H24" s="1"/>
      <c r="I24" s="1"/>
      <c r="J24" s="1"/>
      <c r="K24" s="1"/>
      <c r="L24" s="1"/>
      <c r="M24" s="1"/>
      <c r="N24" s="1"/>
    </row>
    <row r="25" spans="2:14" ht="18" customHeight="1">
      <c r="C25" s="55" t="s">
        <v>24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</row>
    <row r="26" spans="2:14" ht="10.7" customHeight="1"/>
    <row r="27" spans="2:14" ht="36" customHeight="1">
      <c r="B27" s="50" t="s">
        <v>10</v>
      </c>
      <c r="C27" s="63"/>
      <c r="D27" s="64"/>
      <c r="E27" s="13" t="s">
        <v>14</v>
      </c>
      <c r="F27" s="50" t="s">
        <v>3</v>
      </c>
      <c r="G27" s="63"/>
      <c r="H27" s="64"/>
      <c r="I27" s="50" t="s">
        <v>12</v>
      </c>
      <c r="J27" s="63"/>
      <c r="K27" s="64"/>
      <c r="L27" s="50" t="s">
        <v>4</v>
      </c>
      <c r="M27" s="51"/>
      <c r="N27" s="52"/>
    </row>
    <row r="28" spans="2:14" ht="17.25" customHeight="1">
      <c r="B28" s="36" t="s">
        <v>67</v>
      </c>
      <c r="C28" s="34"/>
      <c r="D28" s="35"/>
      <c r="E28" s="9">
        <v>224</v>
      </c>
      <c r="F28" s="36">
        <v>12</v>
      </c>
      <c r="G28" s="34"/>
      <c r="H28" s="35"/>
      <c r="I28" s="36">
        <v>28</v>
      </c>
      <c r="J28" s="34"/>
      <c r="K28" s="35"/>
      <c r="L28" s="36">
        <v>336</v>
      </c>
      <c r="M28" s="37"/>
      <c r="N28" s="38"/>
    </row>
    <row r="29" spans="2:14" ht="15" customHeight="1">
      <c r="B29" s="45" t="s">
        <v>59</v>
      </c>
      <c r="C29" s="46"/>
      <c r="D29" s="47"/>
      <c r="E29" s="7"/>
      <c r="F29" s="36"/>
      <c r="G29" s="34"/>
      <c r="H29" s="35"/>
      <c r="I29" s="36"/>
      <c r="J29" s="34"/>
      <c r="K29" s="35"/>
      <c r="L29" s="45">
        <f>L28</f>
        <v>336</v>
      </c>
      <c r="M29" s="48"/>
      <c r="N29" s="49"/>
    </row>
    <row r="30" spans="2:14" ht="18" customHeight="1">
      <c r="B30" s="58" t="s">
        <v>28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</row>
    <row r="31" spans="2:14" ht="10.7" customHeight="1">
      <c r="F31" s="1"/>
      <c r="G31" s="1"/>
      <c r="H31" s="1"/>
      <c r="I31" s="1"/>
      <c r="J31" s="1"/>
      <c r="K31" s="1"/>
      <c r="L31" s="1"/>
      <c r="M31" s="1"/>
      <c r="N31" s="1"/>
    </row>
    <row r="32" spans="2:14" ht="21.75" customHeight="1">
      <c r="C32" s="55" t="s">
        <v>31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</row>
    <row r="33" spans="2:14" ht="10.7" customHeight="1"/>
    <row r="34" spans="2:14" ht="25.5" customHeight="1">
      <c r="B34" s="45" t="s">
        <v>2</v>
      </c>
      <c r="C34" s="46"/>
      <c r="D34" s="47"/>
      <c r="E34" s="13" t="s">
        <v>14</v>
      </c>
      <c r="F34" s="45" t="s">
        <v>6</v>
      </c>
      <c r="G34" s="46"/>
      <c r="H34" s="47"/>
      <c r="I34" s="45" t="s">
        <v>3</v>
      </c>
      <c r="J34" s="46"/>
      <c r="K34" s="47"/>
      <c r="L34" s="45" t="s">
        <v>15</v>
      </c>
      <c r="M34" s="48"/>
      <c r="N34" s="49"/>
    </row>
    <row r="35" spans="2:14" ht="24" customHeight="1">
      <c r="B35" s="60"/>
      <c r="C35" s="61"/>
      <c r="D35" s="62"/>
      <c r="E35" s="7"/>
      <c r="F35" s="36"/>
      <c r="G35" s="34"/>
      <c r="H35" s="35"/>
      <c r="I35" s="36"/>
      <c r="J35" s="34"/>
      <c r="K35" s="35"/>
      <c r="L35" s="36"/>
      <c r="M35" s="37"/>
      <c r="N35" s="38"/>
    </row>
    <row r="36" spans="2:14" ht="16.5" customHeight="1">
      <c r="B36" s="45" t="s">
        <v>59</v>
      </c>
      <c r="C36" s="46"/>
      <c r="D36" s="47"/>
      <c r="E36" s="7"/>
      <c r="F36" s="36"/>
      <c r="G36" s="34"/>
      <c r="H36" s="35"/>
      <c r="I36" s="36"/>
      <c r="J36" s="34"/>
      <c r="K36" s="35"/>
      <c r="L36" s="45"/>
      <c r="M36" s="48"/>
      <c r="N36" s="49"/>
    </row>
    <row r="37" spans="2:14" ht="10.7" customHeight="1">
      <c r="F37" s="1"/>
      <c r="G37" s="1"/>
      <c r="H37" s="1"/>
      <c r="I37" s="1"/>
      <c r="J37" s="1"/>
      <c r="K37" s="1"/>
      <c r="L37" s="1"/>
      <c r="M37" s="1"/>
      <c r="N37" s="1"/>
    </row>
    <row r="38" spans="2:14" ht="21.75" customHeight="1">
      <c r="C38" s="55" t="s">
        <v>32</v>
      </c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</row>
    <row r="39" spans="2:14" ht="10.7" customHeight="1"/>
    <row r="40" spans="2:14" ht="22.5" customHeight="1">
      <c r="B40" s="45" t="s">
        <v>2</v>
      </c>
      <c r="C40" s="46"/>
      <c r="D40" s="47"/>
      <c r="E40" s="13" t="s">
        <v>14</v>
      </c>
      <c r="F40" s="45" t="s">
        <v>6</v>
      </c>
      <c r="G40" s="46"/>
      <c r="H40" s="47"/>
      <c r="I40" s="45" t="s">
        <v>3</v>
      </c>
      <c r="J40" s="46"/>
      <c r="K40" s="47"/>
      <c r="L40" s="45" t="s">
        <v>15</v>
      </c>
      <c r="M40" s="48"/>
      <c r="N40" s="49"/>
    </row>
    <row r="41" spans="2:14" ht="25.5" customHeight="1">
      <c r="B41" s="60"/>
      <c r="C41" s="61"/>
      <c r="D41" s="62"/>
      <c r="E41" s="7"/>
      <c r="F41" s="36"/>
      <c r="G41" s="34"/>
      <c r="H41" s="35"/>
      <c r="I41" s="36"/>
      <c r="J41" s="34"/>
      <c r="K41" s="35"/>
      <c r="L41" s="36"/>
      <c r="M41" s="37"/>
      <c r="N41" s="38"/>
    </row>
    <row r="42" spans="2:14" ht="20.25" customHeight="1">
      <c r="B42" s="45" t="s">
        <v>59</v>
      </c>
      <c r="C42" s="46"/>
      <c r="D42" s="47"/>
      <c r="E42" s="7"/>
      <c r="F42" s="36"/>
      <c r="G42" s="34"/>
      <c r="H42" s="35"/>
      <c r="I42" s="36"/>
      <c r="J42" s="34"/>
      <c r="K42" s="35"/>
      <c r="L42" s="45"/>
      <c r="M42" s="48"/>
      <c r="N42" s="49"/>
    </row>
    <row r="43" spans="2:14" ht="10.7" customHeight="1">
      <c r="B43" s="23"/>
      <c r="C43" s="24"/>
      <c r="D43" s="24"/>
      <c r="E43" s="25"/>
      <c r="F43" s="20"/>
      <c r="G43" s="2"/>
      <c r="H43" s="2"/>
      <c r="I43" s="20"/>
      <c r="J43" s="2"/>
      <c r="K43" s="2"/>
      <c r="L43" s="20"/>
      <c r="M43" s="20"/>
      <c r="N43" s="20"/>
    </row>
    <row r="44" spans="2:14" ht="18" customHeight="1">
      <c r="C44" s="55" t="s">
        <v>33</v>
      </c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</row>
    <row r="45" spans="2:14" ht="11.25" customHeight="1"/>
    <row r="46" spans="2:14" ht="19.5" customHeight="1">
      <c r="B46" s="45" t="s">
        <v>2</v>
      </c>
      <c r="C46" s="46"/>
      <c r="D46" s="47"/>
      <c r="E46" s="13" t="s">
        <v>14</v>
      </c>
      <c r="F46" s="45" t="s">
        <v>6</v>
      </c>
      <c r="G46" s="46"/>
      <c r="H46" s="47"/>
      <c r="I46" s="45" t="s">
        <v>3</v>
      </c>
      <c r="J46" s="46"/>
      <c r="K46" s="47"/>
      <c r="L46" s="45" t="s">
        <v>15</v>
      </c>
      <c r="M46" s="48"/>
      <c r="N46" s="49"/>
    </row>
    <row r="47" spans="2:14" ht="21.75" customHeight="1">
      <c r="B47" s="60"/>
      <c r="C47" s="61"/>
      <c r="D47" s="62"/>
      <c r="E47" s="7"/>
      <c r="F47" s="36"/>
      <c r="G47" s="34"/>
      <c r="H47" s="35"/>
      <c r="I47" s="36"/>
      <c r="J47" s="34"/>
      <c r="K47" s="35"/>
      <c r="L47" s="36"/>
      <c r="M47" s="37"/>
      <c r="N47" s="38"/>
    </row>
    <row r="48" spans="2:14" ht="12.75" customHeight="1">
      <c r="B48" s="45" t="s">
        <v>59</v>
      </c>
      <c r="C48" s="46"/>
      <c r="D48" s="47"/>
      <c r="E48" s="7"/>
      <c r="F48" s="36"/>
      <c r="G48" s="34"/>
      <c r="H48" s="35"/>
      <c r="I48" s="36"/>
      <c r="J48" s="34"/>
      <c r="K48" s="35"/>
      <c r="L48" s="45"/>
      <c r="M48" s="48"/>
      <c r="N48" s="49"/>
    </row>
    <row r="49" spans="2:14" ht="11.25" customHeight="1">
      <c r="B49" s="23"/>
      <c r="C49" s="24"/>
      <c r="D49" s="24"/>
      <c r="E49" s="25"/>
      <c r="F49" s="20"/>
      <c r="G49" s="2"/>
      <c r="H49" s="2"/>
      <c r="I49" s="20"/>
      <c r="J49" s="2"/>
      <c r="K49" s="2"/>
      <c r="L49" s="20"/>
      <c r="M49" s="20"/>
      <c r="N49" s="20"/>
    </row>
    <row r="50" spans="2:14" ht="19.5" customHeight="1">
      <c r="C50" s="82" t="s">
        <v>34</v>
      </c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</row>
    <row r="51" spans="2:14" ht="10.7" customHeight="1"/>
    <row r="52" spans="2:14" ht="37.5" customHeight="1">
      <c r="B52" s="50" t="s">
        <v>10</v>
      </c>
      <c r="C52" s="63"/>
      <c r="D52" s="64"/>
      <c r="E52" s="13" t="s">
        <v>14</v>
      </c>
      <c r="F52" s="50" t="s">
        <v>18</v>
      </c>
      <c r="G52" s="63"/>
      <c r="H52" s="64"/>
      <c r="I52" s="45" t="s">
        <v>5</v>
      </c>
      <c r="J52" s="46"/>
      <c r="K52" s="47"/>
      <c r="L52" s="50" t="s">
        <v>19</v>
      </c>
      <c r="M52" s="51"/>
      <c r="N52" s="52"/>
    </row>
    <row r="53" spans="2:14" ht="20.25" customHeight="1">
      <c r="B53" s="71" t="s">
        <v>66</v>
      </c>
      <c r="C53" s="72"/>
      <c r="D53" s="73"/>
      <c r="E53" s="14">
        <v>291</v>
      </c>
      <c r="F53" s="36">
        <v>14000</v>
      </c>
      <c r="G53" s="34"/>
      <c r="H53" s="35"/>
      <c r="I53" s="36">
        <v>1</v>
      </c>
      <c r="J53" s="34"/>
      <c r="K53" s="35"/>
      <c r="L53" s="36">
        <v>14000</v>
      </c>
      <c r="M53" s="37"/>
      <c r="N53" s="38"/>
    </row>
    <row r="54" spans="2:14" ht="17.25" customHeight="1">
      <c r="B54" s="45" t="s">
        <v>59</v>
      </c>
      <c r="C54" s="46"/>
      <c r="D54" s="47"/>
      <c r="E54" s="7"/>
      <c r="F54" s="36"/>
      <c r="G54" s="34"/>
      <c r="H54" s="35"/>
      <c r="I54" s="36"/>
      <c r="J54" s="34"/>
      <c r="K54" s="35"/>
      <c r="L54" s="45">
        <v>14000</v>
      </c>
      <c r="M54" s="48"/>
      <c r="N54" s="49"/>
    </row>
    <row r="55" spans="2:14" ht="20.25" customHeight="1">
      <c r="B55" s="4" t="s">
        <v>55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2:14" ht="10.7" customHeight="1">
      <c r="B56" s="23"/>
      <c r="C56" s="24"/>
      <c r="D56" s="24"/>
      <c r="E56" s="25"/>
      <c r="F56" s="20"/>
      <c r="G56" s="2"/>
      <c r="H56" s="2"/>
      <c r="I56" s="20"/>
      <c r="J56" s="2"/>
      <c r="K56" s="2"/>
      <c r="L56" s="20"/>
      <c r="M56" s="20"/>
      <c r="N56" s="20"/>
    </row>
    <row r="57" spans="2:14" ht="15.75">
      <c r="C57" s="55" t="s">
        <v>23</v>
      </c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</row>
    <row r="58" spans="2:14" ht="18.75">
      <c r="F58" s="1"/>
      <c r="G58" s="1"/>
      <c r="H58" s="1"/>
      <c r="I58" s="1"/>
      <c r="J58" s="1"/>
      <c r="K58" s="1"/>
      <c r="L58" s="1"/>
      <c r="M58" s="1"/>
      <c r="N58" s="1"/>
    </row>
    <row r="59" spans="2:14" ht="30.75" customHeight="1">
      <c r="B59" s="50" t="s">
        <v>10</v>
      </c>
      <c r="C59" s="63"/>
      <c r="D59" s="64"/>
      <c r="E59" s="3" t="s">
        <v>14</v>
      </c>
      <c r="F59" s="50" t="s">
        <v>11</v>
      </c>
      <c r="G59" s="63"/>
      <c r="H59" s="64"/>
      <c r="I59" s="50" t="s">
        <v>5</v>
      </c>
      <c r="J59" s="63"/>
      <c r="K59" s="64"/>
      <c r="L59" s="50" t="s">
        <v>1</v>
      </c>
      <c r="M59" s="51"/>
      <c r="N59" s="52"/>
    </row>
    <row r="60" spans="2:14" s="32" customFormat="1" ht="30.75" customHeight="1">
      <c r="B60" s="67" t="s">
        <v>73</v>
      </c>
      <c r="C60" s="68"/>
      <c r="D60" s="69"/>
      <c r="E60" s="31">
        <v>221</v>
      </c>
      <c r="F60" s="67">
        <v>660</v>
      </c>
      <c r="G60" s="68"/>
      <c r="H60" s="69"/>
      <c r="I60" s="67">
        <v>12</v>
      </c>
      <c r="J60" s="68"/>
      <c r="K60" s="69"/>
      <c r="L60" s="67">
        <v>7920</v>
      </c>
      <c r="M60" s="68"/>
      <c r="N60" s="69"/>
    </row>
    <row r="61" spans="2:14" ht="27.75" customHeight="1">
      <c r="B61" s="42" t="s">
        <v>72</v>
      </c>
      <c r="C61" s="88"/>
      <c r="D61" s="89"/>
      <c r="E61" s="5">
        <v>221</v>
      </c>
      <c r="F61" s="39">
        <v>3410</v>
      </c>
      <c r="G61" s="65"/>
      <c r="H61" s="66"/>
      <c r="I61" s="85">
        <v>12</v>
      </c>
      <c r="J61" s="90"/>
      <c r="K61" s="91"/>
      <c r="L61" s="85">
        <v>40920</v>
      </c>
      <c r="M61" s="86"/>
      <c r="N61" s="87"/>
    </row>
    <row r="62" spans="2:14" ht="15.75">
      <c r="B62" s="45" t="s">
        <v>59</v>
      </c>
      <c r="C62" s="46"/>
      <c r="D62" s="47"/>
      <c r="E62" s="7"/>
      <c r="F62" s="36"/>
      <c r="G62" s="34"/>
      <c r="H62" s="35"/>
      <c r="I62" s="36"/>
      <c r="J62" s="34"/>
      <c r="K62" s="35"/>
      <c r="L62" s="92">
        <f>L61+L60</f>
        <v>48840</v>
      </c>
      <c r="M62" s="48"/>
      <c r="N62" s="49"/>
    </row>
    <row r="63" spans="2:14" ht="11.25" customHeight="1"/>
    <row r="64" spans="2:14" ht="31.9" customHeight="1">
      <c r="B64" s="53" t="s">
        <v>16</v>
      </c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</row>
    <row r="65" spans="2:14" ht="15" customHeight="1">
      <c r="B65" s="10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2:14" ht="16.5" customHeight="1">
      <c r="B66" s="10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2:14" ht="31.5" customHeight="1">
      <c r="B67" s="19"/>
      <c r="C67" s="82" t="s">
        <v>35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</row>
    <row r="68" spans="2:14" ht="15.75" customHeight="1">
      <c r="B68" s="19"/>
      <c r="C68" s="17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spans="2:14" ht="31.5" customHeight="1">
      <c r="B69" s="45" t="s">
        <v>10</v>
      </c>
      <c r="C69" s="46"/>
      <c r="D69" s="47"/>
      <c r="E69" s="13" t="s">
        <v>14</v>
      </c>
      <c r="F69" s="50" t="s">
        <v>21</v>
      </c>
      <c r="G69" s="63"/>
      <c r="H69" s="64"/>
      <c r="I69" s="78" t="s">
        <v>20</v>
      </c>
      <c r="J69" s="79"/>
      <c r="K69" s="79"/>
      <c r="L69" s="80"/>
      <c r="M69" s="80"/>
      <c r="N69" s="80"/>
    </row>
    <row r="70" spans="2:14" ht="17.25" customHeight="1">
      <c r="B70" s="71"/>
      <c r="C70" s="72"/>
      <c r="D70" s="73"/>
      <c r="E70" s="7"/>
      <c r="F70" s="36"/>
      <c r="G70" s="34"/>
      <c r="H70" s="35"/>
      <c r="I70" s="36"/>
      <c r="J70" s="34"/>
      <c r="K70" s="35"/>
      <c r="L70" s="12"/>
      <c r="M70" s="12"/>
      <c r="N70" s="12"/>
    </row>
    <row r="71" spans="2:14" ht="17.25" customHeight="1">
      <c r="B71" s="84" t="s">
        <v>59</v>
      </c>
      <c r="C71" s="46"/>
      <c r="D71" s="47"/>
      <c r="E71" s="7"/>
      <c r="F71" s="36"/>
      <c r="G71" s="34"/>
      <c r="H71" s="35"/>
      <c r="I71" s="45"/>
      <c r="J71" s="46"/>
      <c r="K71" s="47"/>
      <c r="L71" s="27"/>
      <c r="M71" s="27"/>
      <c r="N71" s="27"/>
    </row>
    <row r="72" spans="2:14" ht="9.75" customHeight="1">
      <c r="B72" s="19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</row>
    <row r="73" spans="2:14">
      <c r="B73" s="76" t="s">
        <v>36</v>
      </c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</row>
    <row r="74" spans="2:14" ht="15.75">
      <c r="B74" s="19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</row>
    <row r="75" spans="2:14">
      <c r="C75" s="55" t="s">
        <v>56</v>
      </c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</row>
    <row r="77" spans="2:14" ht="15.75" customHeight="1">
      <c r="B77" s="50" t="s">
        <v>2</v>
      </c>
      <c r="C77" s="63"/>
      <c r="D77" s="64"/>
      <c r="E77" s="21" t="s">
        <v>14</v>
      </c>
      <c r="F77" s="50" t="s">
        <v>58</v>
      </c>
      <c r="G77" s="63"/>
      <c r="H77" s="64"/>
      <c r="I77" s="45" t="s">
        <v>48</v>
      </c>
      <c r="J77" s="34"/>
      <c r="K77" s="35"/>
      <c r="L77" s="50" t="s">
        <v>9</v>
      </c>
      <c r="M77" s="51"/>
      <c r="N77" s="52"/>
    </row>
    <row r="78" spans="2:14" ht="20.25" customHeight="1">
      <c r="B78" s="36" t="s">
        <v>65</v>
      </c>
      <c r="C78" s="37"/>
      <c r="D78" s="38"/>
      <c r="E78" s="22">
        <v>225</v>
      </c>
      <c r="F78" s="36">
        <v>12</v>
      </c>
      <c r="G78" s="37"/>
      <c r="H78" s="38"/>
      <c r="I78" s="36">
        <v>1250</v>
      </c>
      <c r="J78" s="37"/>
      <c r="K78" s="38"/>
      <c r="L78" s="36">
        <v>15000</v>
      </c>
      <c r="M78" s="37"/>
      <c r="N78" s="38"/>
    </row>
    <row r="79" spans="2:14" ht="15.75">
      <c r="B79" s="45" t="s">
        <v>59</v>
      </c>
      <c r="C79" s="46"/>
      <c r="D79" s="47"/>
      <c r="E79" s="7"/>
      <c r="F79" s="36"/>
      <c r="G79" s="34"/>
      <c r="H79" s="35"/>
      <c r="I79" s="36"/>
      <c r="J79" s="34"/>
      <c r="K79" s="35"/>
      <c r="L79" s="45">
        <f>L78</f>
        <v>15000</v>
      </c>
      <c r="M79" s="48"/>
      <c r="N79" s="49"/>
    </row>
    <row r="80" spans="2:14" ht="15.75">
      <c r="B80" s="29"/>
      <c r="C80" s="30"/>
      <c r="D80" s="30"/>
      <c r="E80" s="25"/>
      <c r="F80" s="28"/>
      <c r="G80" s="2"/>
      <c r="H80" s="2"/>
      <c r="I80" s="28"/>
      <c r="J80" s="2"/>
      <c r="K80" s="2"/>
      <c r="L80" s="29"/>
      <c r="M80" s="29"/>
      <c r="N80" s="29"/>
    </row>
    <row r="81" spans="2:14">
      <c r="B81" s="53" t="s">
        <v>57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</row>
    <row r="82" spans="2:14" ht="15.75">
      <c r="B82" s="10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2:14" ht="15.75">
      <c r="C83" s="55" t="s">
        <v>25</v>
      </c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</row>
    <row r="84" spans="2:14" ht="15.75">
      <c r="C84" s="15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spans="2:14" ht="19.5" customHeight="1">
      <c r="B85" s="50" t="s">
        <v>2</v>
      </c>
      <c r="C85" s="63"/>
      <c r="D85" s="64"/>
      <c r="E85" s="21" t="s">
        <v>14</v>
      </c>
      <c r="F85" s="50" t="s">
        <v>58</v>
      </c>
      <c r="G85" s="63"/>
      <c r="H85" s="64"/>
      <c r="I85" s="45" t="s">
        <v>48</v>
      </c>
      <c r="J85" s="34"/>
      <c r="K85" s="35"/>
      <c r="L85" s="50" t="s">
        <v>9</v>
      </c>
      <c r="M85" s="51"/>
      <c r="N85" s="52"/>
    </row>
    <row r="86" spans="2:14" ht="30" customHeight="1">
      <c r="B86" s="60" t="s">
        <v>63</v>
      </c>
      <c r="C86" s="61"/>
      <c r="D86" s="62"/>
      <c r="E86" s="6">
        <v>226</v>
      </c>
      <c r="F86" s="39">
        <v>1</v>
      </c>
      <c r="G86" s="65"/>
      <c r="H86" s="66"/>
      <c r="I86" s="36">
        <v>8500</v>
      </c>
      <c r="J86" s="34"/>
      <c r="K86" s="35"/>
      <c r="L86" s="33">
        <v>8500</v>
      </c>
      <c r="M86" s="34"/>
      <c r="N86" s="35"/>
    </row>
    <row r="87" spans="2:14">
      <c r="B87" s="60" t="s">
        <v>64</v>
      </c>
      <c r="C87" s="61"/>
      <c r="D87" s="62"/>
      <c r="E87" s="6">
        <v>226</v>
      </c>
      <c r="F87" s="39">
        <v>4</v>
      </c>
      <c r="G87" s="65"/>
      <c r="H87" s="66"/>
      <c r="I87" s="36">
        <v>2830</v>
      </c>
      <c r="J87" s="34"/>
      <c r="K87" s="35"/>
      <c r="L87" s="33">
        <v>11320</v>
      </c>
      <c r="M87" s="34"/>
      <c r="N87" s="35"/>
    </row>
    <row r="88" spans="2:14" ht="15.75">
      <c r="B88" s="42" t="s">
        <v>74</v>
      </c>
      <c r="C88" s="43"/>
      <c r="D88" s="44"/>
      <c r="E88" s="6">
        <v>226</v>
      </c>
      <c r="F88" s="39">
        <v>4</v>
      </c>
      <c r="G88" s="40"/>
      <c r="H88" s="41"/>
      <c r="I88" s="36">
        <v>15730</v>
      </c>
      <c r="J88" s="37"/>
      <c r="K88" s="38"/>
      <c r="L88" s="33">
        <v>62920</v>
      </c>
      <c r="M88" s="34"/>
      <c r="N88" s="35"/>
    </row>
    <row r="89" spans="2:14" ht="15.75">
      <c r="B89" s="42" t="s">
        <v>75</v>
      </c>
      <c r="C89" s="43"/>
      <c r="D89" s="44"/>
      <c r="E89" s="6">
        <v>226</v>
      </c>
      <c r="F89" s="39">
        <v>4</v>
      </c>
      <c r="G89" s="40"/>
      <c r="H89" s="41"/>
      <c r="I89" s="36">
        <v>9730</v>
      </c>
      <c r="J89" s="37"/>
      <c r="K89" s="38"/>
      <c r="L89" s="33">
        <v>38920</v>
      </c>
      <c r="M89" s="34"/>
      <c r="N89" s="35"/>
    </row>
    <row r="90" spans="2:14" ht="15.75">
      <c r="B90" s="45" t="s">
        <v>59</v>
      </c>
      <c r="C90" s="46"/>
      <c r="D90" s="47"/>
      <c r="E90" s="7"/>
      <c r="F90" s="36"/>
      <c r="G90" s="34"/>
      <c r="H90" s="35"/>
      <c r="I90" s="36"/>
      <c r="J90" s="34"/>
      <c r="K90" s="35"/>
      <c r="L90" s="45">
        <f>L89+L88+L87+L86</f>
        <v>121660</v>
      </c>
      <c r="M90" s="48"/>
      <c r="N90" s="49"/>
    </row>
    <row r="91" spans="2:14" ht="15.75">
      <c r="C91" s="15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2:14">
      <c r="B92" s="58" t="s">
        <v>26</v>
      </c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</row>
    <row r="93" spans="2:14" ht="15.75">
      <c r="B93" s="10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2:14">
      <c r="C94" s="55" t="s">
        <v>37</v>
      </c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</row>
    <row r="96" spans="2:14" ht="15.75" customHeight="1">
      <c r="B96" s="50" t="s">
        <v>2</v>
      </c>
      <c r="C96" s="63"/>
      <c r="D96" s="64"/>
      <c r="E96" s="21" t="s">
        <v>14</v>
      </c>
      <c r="F96" s="50" t="s">
        <v>58</v>
      </c>
      <c r="G96" s="63"/>
      <c r="H96" s="64"/>
      <c r="I96" s="45" t="s">
        <v>48</v>
      </c>
      <c r="J96" s="34"/>
      <c r="K96" s="35"/>
      <c r="L96" s="50" t="s">
        <v>9</v>
      </c>
      <c r="M96" s="51"/>
      <c r="N96" s="52"/>
    </row>
    <row r="97" spans="2:14" ht="15.75">
      <c r="B97" s="36"/>
      <c r="C97" s="37"/>
      <c r="D97" s="38"/>
      <c r="E97" s="22"/>
      <c r="F97" s="36"/>
      <c r="G97" s="37"/>
      <c r="H97" s="38"/>
      <c r="I97" s="36"/>
      <c r="J97" s="37"/>
      <c r="K97" s="38"/>
      <c r="L97" s="36"/>
      <c r="M97" s="37"/>
      <c r="N97" s="38"/>
    </row>
    <row r="98" spans="2:14" ht="15.75">
      <c r="B98" s="45" t="s">
        <v>59</v>
      </c>
      <c r="C98" s="46"/>
      <c r="D98" s="47"/>
      <c r="E98" s="7"/>
      <c r="F98" s="36"/>
      <c r="G98" s="34"/>
      <c r="H98" s="35"/>
      <c r="I98" s="36"/>
      <c r="J98" s="34"/>
      <c r="K98" s="35"/>
      <c r="L98" s="45"/>
      <c r="M98" s="48"/>
      <c r="N98" s="49"/>
    </row>
    <row r="100" spans="2:14" ht="15" customHeight="1">
      <c r="B100" s="53" t="s">
        <v>57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</row>
    <row r="101" spans="2:14" ht="15.75">
      <c r="B101" s="19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</row>
    <row r="102" spans="2:14" ht="24.75" customHeight="1">
      <c r="C102" s="55" t="s">
        <v>38</v>
      </c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</row>
    <row r="104" spans="2:14" ht="15.75" customHeight="1">
      <c r="B104" s="50" t="s">
        <v>2</v>
      </c>
      <c r="C104" s="63"/>
      <c r="D104" s="64"/>
      <c r="E104" s="21" t="s">
        <v>14</v>
      </c>
      <c r="F104" s="50" t="s">
        <v>58</v>
      </c>
      <c r="G104" s="63"/>
      <c r="H104" s="64"/>
      <c r="I104" s="45" t="s">
        <v>48</v>
      </c>
      <c r="J104" s="34"/>
      <c r="K104" s="35"/>
      <c r="L104" s="50" t="s">
        <v>9</v>
      </c>
      <c r="M104" s="51"/>
      <c r="N104" s="52"/>
    </row>
    <row r="105" spans="2:14" ht="15.75">
      <c r="B105" s="36"/>
      <c r="C105" s="37"/>
      <c r="D105" s="38"/>
      <c r="E105" s="22"/>
      <c r="F105" s="36"/>
      <c r="G105" s="37"/>
      <c r="H105" s="38"/>
      <c r="I105" s="36"/>
      <c r="J105" s="37"/>
      <c r="K105" s="38"/>
      <c r="L105" s="36"/>
      <c r="M105" s="37"/>
      <c r="N105" s="38"/>
    </row>
    <row r="106" spans="2:14" ht="15.75">
      <c r="B106" s="45" t="s">
        <v>59</v>
      </c>
      <c r="C106" s="46"/>
      <c r="D106" s="47"/>
      <c r="E106" s="7"/>
      <c r="F106" s="36"/>
      <c r="G106" s="34"/>
      <c r="H106" s="35"/>
      <c r="I106" s="36"/>
      <c r="J106" s="34"/>
      <c r="K106" s="35"/>
      <c r="L106" s="45"/>
      <c r="M106" s="48"/>
      <c r="N106" s="49"/>
    </row>
    <row r="108" spans="2:14" ht="15" customHeight="1">
      <c r="B108" s="53" t="s">
        <v>57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</row>
    <row r="109" spans="2:14" ht="15.75">
      <c r="B109" s="19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</row>
    <row r="110" spans="2:14">
      <c r="C110" s="55" t="s">
        <v>39</v>
      </c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</row>
    <row r="112" spans="2:14" ht="15.75" customHeight="1">
      <c r="B112" s="50" t="s">
        <v>2</v>
      </c>
      <c r="C112" s="63"/>
      <c r="D112" s="64"/>
      <c r="E112" s="21" t="s">
        <v>14</v>
      </c>
      <c r="F112" s="50" t="s">
        <v>58</v>
      </c>
      <c r="G112" s="63"/>
      <c r="H112" s="64"/>
      <c r="I112" s="45" t="s">
        <v>48</v>
      </c>
      <c r="J112" s="34"/>
      <c r="K112" s="35"/>
      <c r="L112" s="50" t="s">
        <v>9</v>
      </c>
      <c r="M112" s="51"/>
      <c r="N112" s="52"/>
    </row>
    <row r="113" spans="2:14" ht="15.75">
      <c r="B113" s="36"/>
      <c r="C113" s="37"/>
      <c r="D113" s="38"/>
      <c r="E113" s="22"/>
      <c r="F113" s="36"/>
      <c r="G113" s="37"/>
      <c r="H113" s="38"/>
      <c r="I113" s="36"/>
      <c r="J113" s="37"/>
      <c r="K113" s="38"/>
      <c r="L113" s="36"/>
      <c r="M113" s="37"/>
      <c r="N113" s="38"/>
    </row>
    <row r="114" spans="2:14" ht="15.75">
      <c r="B114" s="45" t="s">
        <v>59</v>
      </c>
      <c r="C114" s="46"/>
      <c r="D114" s="47"/>
      <c r="E114" s="7"/>
      <c r="F114" s="36"/>
      <c r="G114" s="34"/>
      <c r="H114" s="35"/>
      <c r="I114" s="36"/>
      <c r="J114" s="34"/>
      <c r="K114" s="35"/>
      <c r="L114" s="45"/>
      <c r="M114" s="48"/>
      <c r="N114" s="49"/>
    </row>
    <row r="116" spans="2:14" ht="15" customHeight="1">
      <c r="B116" s="53" t="s">
        <v>57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</row>
    <row r="117" spans="2:14" ht="15.75">
      <c r="B117" s="19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</row>
    <row r="118" spans="2:14">
      <c r="C118" s="55" t="s">
        <v>40</v>
      </c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</row>
    <row r="120" spans="2:14" ht="15.75">
      <c r="B120" s="45" t="s">
        <v>2</v>
      </c>
      <c r="C120" s="46"/>
      <c r="D120" s="47"/>
      <c r="E120" s="13" t="s">
        <v>14</v>
      </c>
      <c r="F120" s="45" t="s">
        <v>4</v>
      </c>
      <c r="G120" s="46"/>
      <c r="H120" s="47"/>
      <c r="I120" s="45" t="s">
        <v>13</v>
      </c>
      <c r="J120" s="46"/>
      <c r="K120" s="46"/>
      <c r="L120" s="34"/>
      <c r="M120" s="34"/>
      <c r="N120" s="35"/>
    </row>
    <row r="121" spans="2:14" ht="15.75">
      <c r="B121" s="71"/>
      <c r="C121" s="72"/>
      <c r="D121" s="73"/>
      <c r="E121" s="7"/>
      <c r="F121" s="39"/>
      <c r="G121" s="65"/>
      <c r="H121" s="66"/>
      <c r="I121" s="36"/>
      <c r="J121" s="34"/>
      <c r="K121" s="34"/>
      <c r="L121" s="34"/>
      <c r="M121" s="34"/>
      <c r="N121" s="35"/>
    </row>
    <row r="122" spans="2:14" ht="15.75">
      <c r="B122" s="45" t="s">
        <v>59</v>
      </c>
      <c r="C122" s="46"/>
      <c r="D122" s="47"/>
      <c r="E122" s="7"/>
      <c r="F122" s="36"/>
      <c r="G122" s="34"/>
      <c r="H122" s="35"/>
      <c r="I122" s="36"/>
      <c r="J122" s="37"/>
      <c r="K122" s="37"/>
      <c r="L122" s="37"/>
      <c r="M122" s="37"/>
      <c r="N122" s="38"/>
    </row>
    <row r="124" spans="2:14">
      <c r="B124" s="53" t="s">
        <v>41</v>
      </c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</row>
    <row r="125" spans="2:14" ht="15.75">
      <c r="B125" s="10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2:14">
      <c r="C126" s="55" t="s">
        <v>42</v>
      </c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</row>
    <row r="128" spans="2:14" ht="15.75" customHeight="1">
      <c r="B128" s="50" t="s">
        <v>2</v>
      </c>
      <c r="C128" s="63"/>
      <c r="D128" s="64"/>
      <c r="E128" s="21" t="s">
        <v>14</v>
      </c>
      <c r="F128" s="50" t="s">
        <v>58</v>
      </c>
      <c r="G128" s="63"/>
      <c r="H128" s="64"/>
      <c r="I128" s="45" t="s">
        <v>48</v>
      </c>
      <c r="J128" s="34"/>
      <c r="K128" s="35"/>
      <c r="L128" s="50" t="s">
        <v>9</v>
      </c>
      <c r="M128" s="51"/>
      <c r="N128" s="52"/>
    </row>
    <row r="129" spans="2:14" ht="15.75">
      <c r="B129" s="36"/>
      <c r="C129" s="37"/>
      <c r="D129" s="38"/>
      <c r="E129" s="22"/>
      <c r="F129" s="36"/>
      <c r="G129" s="37"/>
      <c r="H129" s="38"/>
      <c r="I129" s="36"/>
      <c r="J129" s="37"/>
      <c r="K129" s="38"/>
      <c r="L129" s="36"/>
      <c r="M129" s="37"/>
      <c r="N129" s="38"/>
    </row>
    <row r="130" spans="2:14" ht="15.75">
      <c r="B130" s="45" t="s">
        <v>59</v>
      </c>
      <c r="C130" s="46"/>
      <c r="D130" s="47"/>
      <c r="E130" s="7"/>
      <c r="F130" s="36"/>
      <c r="G130" s="34"/>
      <c r="H130" s="35"/>
      <c r="I130" s="36"/>
      <c r="J130" s="34"/>
      <c r="K130" s="35"/>
      <c r="L130" s="45"/>
      <c r="M130" s="48"/>
      <c r="N130" s="49"/>
    </row>
    <row r="132" spans="2:14" ht="15.75" customHeight="1">
      <c r="B132" s="53" t="s">
        <v>57</v>
      </c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</row>
    <row r="133" spans="2:14" ht="15" customHeight="1"/>
    <row r="134" spans="2:14" ht="15" customHeight="1">
      <c r="C134" s="55" t="s">
        <v>43</v>
      </c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</row>
    <row r="135" spans="2:14" ht="15" customHeight="1"/>
    <row r="136" spans="2:14" ht="15" customHeight="1">
      <c r="B136" s="45" t="s">
        <v>2</v>
      </c>
      <c r="C136" s="46"/>
      <c r="D136" s="47"/>
      <c r="E136" s="13" t="s">
        <v>14</v>
      </c>
      <c r="F136" s="45" t="s">
        <v>4</v>
      </c>
      <c r="G136" s="46"/>
      <c r="H136" s="47"/>
      <c r="I136" s="45" t="s">
        <v>13</v>
      </c>
      <c r="J136" s="46"/>
      <c r="K136" s="46"/>
      <c r="L136" s="34"/>
      <c r="M136" s="34"/>
      <c r="N136" s="35"/>
    </row>
    <row r="137" spans="2:14" ht="15" customHeight="1">
      <c r="B137" s="71"/>
      <c r="C137" s="72"/>
      <c r="D137" s="73"/>
      <c r="E137" s="7"/>
      <c r="F137" s="39"/>
      <c r="G137" s="65"/>
      <c r="H137" s="66"/>
      <c r="I137" s="36"/>
      <c r="J137" s="34"/>
      <c r="K137" s="34"/>
      <c r="L137" s="34"/>
      <c r="M137" s="34"/>
      <c r="N137" s="35"/>
    </row>
    <row r="138" spans="2:14" ht="15" customHeight="1">
      <c r="B138" s="45" t="s">
        <v>59</v>
      </c>
      <c r="C138" s="46"/>
      <c r="D138" s="47"/>
      <c r="E138" s="7"/>
      <c r="F138" s="36"/>
      <c r="G138" s="34"/>
      <c r="H138" s="35"/>
      <c r="I138" s="36"/>
      <c r="J138" s="34"/>
      <c r="K138" s="35"/>
      <c r="L138" s="45"/>
      <c r="M138" s="48"/>
      <c r="N138" s="49"/>
    </row>
    <row r="139" spans="2:14" ht="15" customHeight="1"/>
    <row r="140" spans="2:14" ht="15" customHeight="1">
      <c r="B140" s="53" t="s">
        <v>57</v>
      </c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</row>
    <row r="141" spans="2:14" ht="15" customHeight="1"/>
    <row r="142" spans="2:14" ht="15" customHeight="1">
      <c r="C142" s="55" t="s">
        <v>44</v>
      </c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</row>
    <row r="143" spans="2:14" ht="15" customHeight="1"/>
    <row r="144" spans="2:14" ht="15" customHeight="1">
      <c r="B144" s="50" t="s">
        <v>2</v>
      </c>
      <c r="C144" s="63"/>
      <c r="D144" s="64"/>
      <c r="E144" s="21" t="s">
        <v>14</v>
      </c>
      <c r="F144" s="50" t="s">
        <v>58</v>
      </c>
      <c r="G144" s="63"/>
      <c r="H144" s="64"/>
      <c r="I144" s="45" t="s">
        <v>48</v>
      </c>
      <c r="J144" s="34"/>
      <c r="K144" s="35"/>
      <c r="L144" s="50" t="s">
        <v>9</v>
      </c>
      <c r="M144" s="51"/>
      <c r="N144" s="52"/>
    </row>
    <row r="145" spans="2:14" ht="15" customHeight="1">
      <c r="B145" s="36"/>
      <c r="C145" s="37"/>
      <c r="D145" s="38"/>
      <c r="E145" s="22"/>
      <c r="F145" s="36"/>
      <c r="G145" s="37"/>
      <c r="H145" s="38"/>
      <c r="I145" s="36"/>
      <c r="J145" s="37"/>
      <c r="K145" s="38"/>
      <c r="L145" s="36"/>
      <c r="M145" s="37"/>
      <c r="N145" s="38"/>
    </row>
    <row r="146" spans="2:14" ht="15" customHeight="1">
      <c r="B146" s="45" t="s">
        <v>59</v>
      </c>
      <c r="C146" s="46"/>
      <c r="D146" s="47"/>
      <c r="E146" s="7"/>
      <c r="F146" s="36"/>
      <c r="G146" s="34"/>
      <c r="H146" s="35"/>
      <c r="I146" s="36"/>
      <c r="J146" s="34"/>
      <c r="K146" s="35"/>
      <c r="L146" s="45"/>
      <c r="M146" s="48"/>
      <c r="N146" s="49"/>
    </row>
    <row r="147" spans="2:14" ht="15" customHeight="1"/>
    <row r="148" spans="2:14" ht="15" customHeight="1">
      <c r="B148" s="53" t="s">
        <v>57</v>
      </c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</row>
    <row r="149" spans="2:14" ht="15" customHeight="1"/>
    <row r="150" spans="2:14" ht="15" customHeight="1">
      <c r="C150" s="55" t="s">
        <v>45</v>
      </c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</row>
    <row r="151" spans="2:14" ht="15" customHeight="1"/>
    <row r="152" spans="2:14" ht="15" customHeight="1">
      <c r="B152" s="50" t="s">
        <v>2</v>
      </c>
      <c r="C152" s="63"/>
      <c r="D152" s="64"/>
      <c r="E152" s="21" t="s">
        <v>14</v>
      </c>
      <c r="F152" s="50" t="s">
        <v>58</v>
      </c>
      <c r="G152" s="63"/>
      <c r="H152" s="64"/>
      <c r="I152" s="45" t="s">
        <v>48</v>
      </c>
      <c r="J152" s="34"/>
      <c r="K152" s="35"/>
      <c r="L152" s="50" t="s">
        <v>9</v>
      </c>
      <c r="M152" s="51"/>
      <c r="N152" s="52"/>
    </row>
    <row r="153" spans="2:14" ht="15" customHeight="1">
      <c r="B153" s="36"/>
      <c r="C153" s="37"/>
      <c r="D153" s="38"/>
      <c r="E153" s="22"/>
      <c r="F153" s="36"/>
      <c r="G153" s="37"/>
      <c r="H153" s="38"/>
      <c r="I153" s="36"/>
      <c r="J153" s="37"/>
      <c r="K153" s="38"/>
      <c r="L153" s="36"/>
      <c r="M153" s="37"/>
      <c r="N153" s="38"/>
    </row>
    <row r="154" spans="2:14" ht="15" customHeight="1">
      <c r="B154" s="45" t="s">
        <v>59</v>
      </c>
      <c r="C154" s="46"/>
      <c r="D154" s="47"/>
      <c r="E154" s="7"/>
      <c r="F154" s="36"/>
      <c r="G154" s="34"/>
      <c r="H154" s="35"/>
      <c r="I154" s="36"/>
      <c r="J154" s="34"/>
      <c r="K154" s="35"/>
      <c r="L154" s="45"/>
      <c r="M154" s="48"/>
      <c r="N154" s="49"/>
    </row>
    <row r="155" spans="2:14" ht="15" customHeight="1"/>
    <row r="156" spans="2:14" ht="15" customHeight="1">
      <c r="B156" s="53" t="s">
        <v>57</v>
      </c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</row>
    <row r="157" spans="2:14" ht="15" customHeight="1"/>
    <row r="158" spans="2:14" ht="15" customHeight="1">
      <c r="C158" s="55" t="s">
        <v>46</v>
      </c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</row>
    <row r="159" spans="2:14" ht="15" customHeight="1"/>
    <row r="160" spans="2:14" ht="15" customHeight="1">
      <c r="B160" s="50" t="s">
        <v>2</v>
      </c>
      <c r="C160" s="63"/>
      <c r="D160" s="64"/>
      <c r="E160" s="13" t="s">
        <v>14</v>
      </c>
      <c r="F160" s="50" t="s">
        <v>8</v>
      </c>
      <c r="G160" s="63"/>
      <c r="H160" s="64"/>
      <c r="I160" s="45" t="s">
        <v>48</v>
      </c>
      <c r="J160" s="34"/>
      <c r="K160" s="35"/>
      <c r="L160" s="50" t="s">
        <v>9</v>
      </c>
      <c r="M160" s="51"/>
      <c r="N160" s="52"/>
    </row>
    <row r="161" spans="2:14" ht="15" customHeight="1">
      <c r="B161" s="36"/>
      <c r="C161" s="37"/>
      <c r="D161" s="38"/>
      <c r="E161" s="14"/>
      <c r="F161" s="36"/>
      <c r="G161" s="37"/>
      <c r="H161" s="38"/>
      <c r="I161" s="36"/>
      <c r="J161" s="37"/>
      <c r="K161" s="38"/>
      <c r="L161" s="36"/>
      <c r="M161" s="37"/>
      <c r="N161" s="38"/>
    </row>
    <row r="162" spans="2:14" ht="15" customHeight="1">
      <c r="B162" s="45" t="s">
        <v>59</v>
      </c>
      <c r="C162" s="46"/>
      <c r="D162" s="47"/>
      <c r="E162" s="7"/>
      <c r="F162" s="36"/>
      <c r="G162" s="34"/>
      <c r="H162" s="35"/>
      <c r="I162" s="36"/>
      <c r="J162" s="34"/>
      <c r="K162" s="35"/>
      <c r="L162" s="45"/>
      <c r="M162" s="48"/>
      <c r="N162" s="49"/>
    </row>
    <row r="163" spans="2:14" ht="15" customHeight="1"/>
    <row r="164" spans="2:14" ht="15" customHeight="1">
      <c r="C164" s="55" t="s">
        <v>47</v>
      </c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</row>
    <row r="165" spans="2:14" ht="15" customHeight="1"/>
    <row r="166" spans="2:14" ht="15" customHeight="1">
      <c r="B166" s="50" t="s">
        <v>2</v>
      </c>
      <c r="C166" s="63"/>
      <c r="D166" s="64"/>
      <c r="E166" s="13" t="s">
        <v>14</v>
      </c>
      <c r="F166" s="50" t="s">
        <v>8</v>
      </c>
      <c r="G166" s="63"/>
      <c r="H166" s="64"/>
      <c r="I166" s="45" t="s">
        <v>48</v>
      </c>
      <c r="J166" s="34"/>
      <c r="K166" s="35"/>
      <c r="L166" s="50" t="s">
        <v>9</v>
      </c>
      <c r="M166" s="51"/>
      <c r="N166" s="52"/>
    </row>
    <row r="167" spans="2:14" ht="15" customHeight="1">
      <c r="B167" s="36"/>
      <c r="C167" s="37"/>
      <c r="D167" s="38"/>
      <c r="E167" s="14"/>
      <c r="F167" s="36"/>
      <c r="G167" s="37"/>
      <c r="H167" s="38"/>
      <c r="I167" s="36"/>
      <c r="J167" s="37"/>
      <c r="K167" s="38"/>
      <c r="L167" s="36"/>
      <c r="M167" s="37"/>
      <c r="N167" s="38"/>
    </row>
    <row r="168" spans="2:14" ht="15" customHeight="1">
      <c r="B168" s="45" t="s">
        <v>59</v>
      </c>
      <c r="C168" s="46"/>
      <c r="D168" s="47"/>
      <c r="E168" s="7"/>
      <c r="F168" s="36"/>
      <c r="G168" s="34"/>
      <c r="H168" s="35"/>
      <c r="I168" s="36"/>
      <c r="J168" s="34"/>
      <c r="K168" s="35"/>
      <c r="L168" s="45"/>
      <c r="M168" s="48"/>
      <c r="N168" s="49"/>
    </row>
    <row r="169" spans="2:14" ht="15" customHeight="1"/>
    <row r="170" spans="2:14" ht="69" customHeight="1">
      <c r="C170" s="55" t="s">
        <v>54</v>
      </c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</row>
    <row r="171" spans="2:14" ht="15" customHeight="1"/>
    <row r="172" spans="2:14" ht="15" customHeight="1">
      <c r="B172" s="45" t="s">
        <v>2</v>
      </c>
      <c r="C172" s="46"/>
      <c r="D172" s="47"/>
      <c r="E172" s="13" t="s">
        <v>14</v>
      </c>
      <c r="F172" s="45" t="s">
        <v>4</v>
      </c>
      <c r="G172" s="46"/>
      <c r="H172" s="47"/>
      <c r="I172" s="45" t="s">
        <v>13</v>
      </c>
      <c r="J172" s="46"/>
      <c r="K172" s="46"/>
      <c r="L172" s="34"/>
      <c r="M172" s="34"/>
      <c r="N172" s="35"/>
    </row>
    <row r="173" spans="2:14" ht="15" customHeight="1">
      <c r="B173" s="71"/>
      <c r="C173" s="72"/>
      <c r="D173" s="73"/>
      <c r="E173" s="7"/>
      <c r="F173" s="39"/>
      <c r="G173" s="65"/>
      <c r="H173" s="66"/>
      <c r="I173" s="36"/>
      <c r="J173" s="34"/>
      <c r="K173" s="34"/>
      <c r="L173" s="34"/>
      <c r="M173" s="34"/>
      <c r="N173" s="35"/>
    </row>
    <row r="174" spans="2:14" ht="15" customHeight="1">
      <c r="B174" s="45" t="s">
        <v>59</v>
      </c>
      <c r="C174" s="46"/>
      <c r="D174" s="47"/>
      <c r="E174" s="7"/>
      <c r="F174" s="36"/>
      <c r="G174" s="34"/>
      <c r="H174" s="35"/>
      <c r="I174" s="36"/>
      <c r="J174" s="37"/>
      <c r="K174" s="37"/>
      <c r="L174" s="37"/>
      <c r="M174" s="37"/>
      <c r="N174" s="38"/>
    </row>
    <row r="175" spans="2:14" ht="15" customHeight="1"/>
    <row r="176" spans="2:14" ht="15" customHeight="1">
      <c r="B176" s="53" t="s">
        <v>57</v>
      </c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</row>
    <row r="177" spans="2:14" ht="15" customHeight="1">
      <c r="B177" s="10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</row>
    <row r="178" spans="2:14" ht="15" customHeight="1">
      <c r="C178" s="55" t="s">
        <v>49</v>
      </c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</row>
    <row r="179" spans="2:14" ht="15" customHeight="1"/>
    <row r="180" spans="2:14" ht="15" customHeight="1">
      <c r="B180" s="45" t="s">
        <v>2</v>
      </c>
      <c r="C180" s="46"/>
      <c r="D180" s="47"/>
      <c r="E180" s="13" t="s">
        <v>14</v>
      </c>
      <c r="F180" s="45" t="s">
        <v>4</v>
      </c>
      <c r="G180" s="46"/>
      <c r="H180" s="47"/>
      <c r="I180" s="45" t="s">
        <v>13</v>
      </c>
      <c r="J180" s="46"/>
      <c r="K180" s="46"/>
      <c r="L180" s="34"/>
      <c r="M180" s="34"/>
      <c r="N180" s="35"/>
    </row>
    <row r="181" spans="2:14" ht="15" customHeight="1">
      <c r="B181" s="71"/>
      <c r="C181" s="72"/>
      <c r="D181" s="73"/>
      <c r="E181" s="7"/>
      <c r="F181" s="39"/>
      <c r="G181" s="65"/>
      <c r="H181" s="66"/>
      <c r="I181" s="36"/>
      <c r="J181" s="34"/>
      <c r="K181" s="34"/>
      <c r="L181" s="34"/>
      <c r="M181" s="34"/>
      <c r="N181" s="35"/>
    </row>
    <row r="182" spans="2:14" ht="15" customHeight="1">
      <c r="B182" s="45" t="s">
        <v>59</v>
      </c>
      <c r="C182" s="46"/>
      <c r="D182" s="47"/>
      <c r="E182" s="7"/>
      <c r="F182" s="36"/>
      <c r="G182" s="34"/>
      <c r="H182" s="35"/>
      <c r="I182" s="36"/>
      <c r="J182" s="37"/>
      <c r="K182" s="37"/>
      <c r="L182" s="37"/>
      <c r="M182" s="37"/>
      <c r="N182" s="38"/>
    </row>
    <row r="183" spans="2:14" ht="15" customHeight="1"/>
    <row r="184" spans="2:14" ht="15" customHeight="1">
      <c r="B184" s="53" t="s">
        <v>57</v>
      </c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</row>
    <row r="185" spans="2:14" ht="15" customHeight="1"/>
    <row r="186" spans="2:14" ht="15" customHeight="1">
      <c r="C186" s="55" t="s">
        <v>50</v>
      </c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</row>
    <row r="187" spans="2:14" ht="15" customHeight="1"/>
    <row r="188" spans="2:14" ht="15" customHeight="1">
      <c r="B188" s="45" t="s">
        <v>2</v>
      </c>
      <c r="C188" s="46"/>
      <c r="D188" s="47"/>
      <c r="E188" s="13" t="s">
        <v>14</v>
      </c>
      <c r="F188" s="45" t="s">
        <v>4</v>
      </c>
      <c r="G188" s="46"/>
      <c r="H188" s="47"/>
      <c r="I188" s="45" t="s">
        <v>13</v>
      </c>
      <c r="J188" s="46"/>
      <c r="K188" s="46"/>
      <c r="L188" s="34"/>
      <c r="M188" s="34"/>
      <c r="N188" s="35"/>
    </row>
    <row r="189" spans="2:14" ht="30" customHeight="1">
      <c r="B189" s="71" t="s">
        <v>77</v>
      </c>
      <c r="C189" s="72"/>
      <c r="D189" s="73"/>
      <c r="E189" s="7">
        <v>226</v>
      </c>
      <c r="F189" s="39">
        <v>10000</v>
      </c>
      <c r="G189" s="65"/>
      <c r="H189" s="66"/>
      <c r="I189" s="36" t="s">
        <v>76</v>
      </c>
      <c r="J189" s="34"/>
      <c r="K189" s="34"/>
      <c r="L189" s="34"/>
      <c r="M189" s="34"/>
      <c r="N189" s="35"/>
    </row>
    <row r="190" spans="2:14" ht="15" customHeight="1">
      <c r="B190" s="45" t="s">
        <v>59</v>
      </c>
      <c r="C190" s="46"/>
      <c r="D190" s="47"/>
      <c r="E190" s="7"/>
      <c r="F190" s="93">
        <f>F189</f>
        <v>10000</v>
      </c>
      <c r="G190" s="46"/>
      <c r="H190" s="47"/>
      <c r="I190" s="36"/>
      <c r="J190" s="37"/>
      <c r="K190" s="37"/>
      <c r="L190" s="37"/>
      <c r="M190" s="37"/>
      <c r="N190" s="38"/>
    </row>
    <row r="191" spans="2:14" ht="15" customHeight="1"/>
    <row r="192" spans="2:14" ht="15" customHeight="1">
      <c r="B192" s="53" t="s">
        <v>57</v>
      </c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</row>
    <row r="193" spans="2:14" ht="15" customHeight="1"/>
    <row r="194" spans="2:14" ht="15" customHeight="1">
      <c r="C194" s="55" t="s">
        <v>51</v>
      </c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</row>
    <row r="195" spans="2:14" ht="15" customHeight="1"/>
    <row r="196" spans="2:14" ht="15" customHeight="1">
      <c r="B196" s="50" t="s">
        <v>2</v>
      </c>
      <c r="C196" s="63"/>
      <c r="D196" s="64"/>
      <c r="E196" s="13" t="s">
        <v>14</v>
      </c>
      <c r="F196" s="50" t="s">
        <v>52</v>
      </c>
      <c r="G196" s="63"/>
      <c r="H196" s="64"/>
      <c r="I196" s="45" t="s">
        <v>48</v>
      </c>
      <c r="J196" s="34"/>
      <c r="K196" s="35"/>
      <c r="L196" s="50" t="s">
        <v>9</v>
      </c>
      <c r="M196" s="51"/>
      <c r="N196" s="52"/>
    </row>
    <row r="197" spans="2:14" ht="15" customHeight="1">
      <c r="B197" s="36"/>
      <c r="C197" s="37"/>
      <c r="D197" s="38"/>
      <c r="E197" s="14"/>
      <c r="F197" s="36"/>
      <c r="G197" s="37"/>
      <c r="H197" s="38"/>
      <c r="I197" s="36"/>
      <c r="J197" s="37"/>
      <c r="K197" s="38"/>
      <c r="L197" s="36"/>
      <c r="M197" s="37"/>
      <c r="N197" s="38"/>
    </row>
    <row r="198" spans="2:14" ht="15" customHeight="1">
      <c r="B198" s="45" t="s">
        <v>59</v>
      </c>
      <c r="C198" s="46"/>
      <c r="D198" s="47"/>
      <c r="E198" s="7"/>
      <c r="F198" s="36"/>
      <c r="G198" s="34"/>
      <c r="H198" s="35"/>
      <c r="I198" s="36"/>
      <c r="J198" s="34"/>
      <c r="K198" s="35"/>
      <c r="L198" s="45"/>
      <c r="M198" s="48"/>
      <c r="N198" s="49"/>
    </row>
    <row r="199" spans="2:14" ht="15" customHeight="1"/>
    <row r="200" spans="2:14" ht="15" customHeight="1">
      <c r="C200" s="55" t="s">
        <v>53</v>
      </c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</row>
    <row r="201" spans="2:14" ht="15" customHeight="1"/>
    <row r="202" spans="2:14" ht="15" customHeight="1">
      <c r="B202" s="50" t="s">
        <v>2</v>
      </c>
      <c r="C202" s="63"/>
      <c r="D202" s="64"/>
      <c r="E202" s="13" t="s">
        <v>14</v>
      </c>
      <c r="F202" s="50" t="s">
        <v>8</v>
      </c>
      <c r="G202" s="63"/>
      <c r="H202" s="64"/>
      <c r="I202" s="45" t="s">
        <v>48</v>
      </c>
      <c r="J202" s="34"/>
      <c r="K202" s="35"/>
      <c r="L202" s="50" t="s">
        <v>9</v>
      </c>
      <c r="M202" s="51"/>
      <c r="N202" s="52"/>
    </row>
    <row r="203" spans="2:14" ht="15" customHeight="1">
      <c r="B203" s="36"/>
      <c r="C203" s="37"/>
      <c r="D203" s="38"/>
      <c r="E203" s="14"/>
      <c r="F203" s="36"/>
      <c r="G203" s="37"/>
      <c r="H203" s="38"/>
      <c r="I203" s="36"/>
      <c r="J203" s="37"/>
      <c r="K203" s="38"/>
      <c r="L203" s="36"/>
      <c r="M203" s="37"/>
      <c r="N203" s="38"/>
    </row>
    <row r="204" spans="2:14" ht="15" customHeight="1">
      <c r="B204" s="45" t="s">
        <v>59</v>
      </c>
      <c r="C204" s="46"/>
      <c r="D204" s="47"/>
      <c r="E204" s="7"/>
      <c r="F204" s="36"/>
      <c r="G204" s="34"/>
      <c r="H204" s="35"/>
      <c r="I204" s="36"/>
      <c r="J204" s="34"/>
      <c r="K204" s="35"/>
      <c r="L204" s="45"/>
      <c r="M204" s="48"/>
      <c r="N204" s="49"/>
    </row>
    <row r="205" spans="2:14" ht="15" customHeight="1"/>
    <row r="206" spans="2:14" ht="15" customHeight="1"/>
    <row r="208" spans="2:14" ht="15.75">
      <c r="B208" s="4" t="s">
        <v>70</v>
      </c>
      <c r="C208" s="4"/>
      <c r="F208" s="8"/>
      <c r="K208" t="s">
        <v>71</v>
      </c>
    </row>
    <row r="210" spans="2:11">
      <c r="B210" t="s">
        <v>22</v>
      </c>
      <c r="K210" t="s">
        <v>69</v>
      </c>
    </row>
  </sheetData>
  <mergeCells count="366">
    <mergeCell ref="L29:N29"/>
    <mergeCell ref="B28:D28"/>
    <mergeCell ref="F28:H28"/>
    <mergeCell ref="I28:K28"/>
    <mergeCell ref="L28:N28"/>
    <mergeCell ref="B54:D54"/>
    <mergeCell ref="F54:H54"/>
    <mergeCell ref="I54:K54"/>
    <mergeCell ref="L54:N54"/>
    <mergeCell ref="B52:D52"/>
    <mergeCell ref="F52:H52"/>
    <mergeCell ref="I52:K52"/>
    <mergeCell ref="L52:N52"/>
    <mergeCell ref="B53:D53"/>
    <mergeCell ref="F53:H53"/>
    <mergeCell ref="I53:K53"/>
    <mergeCell ref="L53:N53"/>
    <mergeCell ref="B46:D46"/>
    <mergeCell ref="F46:H46"/>
    <mergeCell ref="I46:K46"/>
    <mergeCell ref="L46:N46"/>
    <mergeCell ref="B47:D47"/>
    <mergeCell ref="F47:H47"/>
    <mergeCell ref="I47:K47"/>
    <mergeCell ref="C200:N200"/>
    <mergeCell ref="I202:K202"/>
    <mergeCell ref="L202:N202"/>
    <mergeCell ref="I203:K203"/>
    <mergeCell ref="L203:N203"/>
    <mergeCell ref="B202:D202"/>
    <mergeCell ref="F202:H202"/>
    <mergeCell ref="B203:D203"/>
    <mergeCell ref="F203:H203"/>
    <mergeCell ref="B192:N192"/>
    <mergeCell ref="C194:N194"/>
    <mergeCell ref="B196:D196"/>
    <mergeCell ref="F196:H196"/>
    <mergeCell ref="I196:K196"/>
    <mergeCell ref="L196:N196"/>
    <mergeCell ref="B197:D197"/>
    <mergeCell ref="F197:H197"/>
    <mergeCell ref="I197:K197"/>
    <mergeCell ref="L197:N197"/>
    <mergeCell ref="B184:N184"/>
    <mergeCell ref="C186:N186"/>
    <mergeCell ref="B188:D188"/>
    <mergeCell ref="F188:H188"/>
    <mergeCell ref="I188:N188"/>
    <mergeCell ref="B189:D189"/>
    <mergeCell ref="F189:H189"/>
    <mergeCell ref="I189:N189"/>
    <mergeCell ref="B190:D190"/>
    <mergeCell ref="F190:H190"/>
    <mergeCell ref="I190:N190"/>
    <mergeCell ref="B180:D180"/>
    <mergeCell ref="F180:H180"/>
    <mergeCell ref="I180:N180"/>
    <mergeCell ref="B181:D181"/>
    <mergeCell ref="F181:H181"/>
    <mergeCell ref="I181:N181"/>
    <mergeCell ref="B182:D182"/>
    <mergeCell ref="F182:H182"/>
    <mergeCell ref="I182:N182"/>
    <mergeCell ref="B167:D167"/>
    <mergeCell ref="F167:H167"/>
    <mergeCell ref="I167:K167"/>
    <mergeCell ref="L167:N167"/>
    <mergeCell ref="C178:N178"/>
    <mergeCell ref="B174:D174"/>
    <mergeCell ref="F174:H174"/>
    <mergeCell ref="I174:N174"/>
    <mergeCell ref="B176:N176"/>
    <mergeCell ref="C170:N170"/>
    <mergeCell ref="B172:D172"/>
    <mergeCell ref="F172:H172"/>
    <mergeCell ref="I172:N172"/>
    <mergeCell ref="B173:D173"/>
    <mergeCell ref="F173:H173"/>
    <mergeCell ref="I173:N173"/>
    <mergeCell ref="I168:K168"/>
    <mergeCell ref="L168:N168"/>
    <mergeCell ref="B161:D161"/>
    <mergeCell ref="F161:H161"/>
    <mergeCell ref="I161:K161"/>
    <mergeCell ref="L161:N161"/>
    <mergeCell ref="C164:N164"/>
    <mergeCell ref="B166:D166"/>
    <mergeCell ref="F166:H166"/>
    <mergeCell ref="I166:K166"/>
    <mergeCell ref="L166:N166"/>
    <mergeCell ref="B153:D153"/>
    <mergeCell ref="F153:H153"/>
    <mergeCell ref="I153:K153"/>
    <mergeCell ref="L153:N153"/>
    <mergeCell ref="B154:D154"/>
    <mergeCell ref="F154:H154"/>
    <mergeCell ref="B156:N156"/>
    <mergeCell ref="C158:N158"/>
    <mergeCell ref="B160:D160"/>
    <mergeCell ref="F160:H160"/>
    <mergeCell ref="I160:K160"/>
    <mergeCell ref="L160:N160"/>
    <mergeCell ref="I154:K154"/>
    <mergeCell ref="L154:N154"/>
    <mergeCell ref="B145:D145"/>
    <mergeCell ref="F145:H145"/>
    <mergeCell ref="B146:D146"/>
    <mergeCell ref="F146:H146"/>
    <mergeCell ref="B148:N148"/>
    <mergeCell ref="C150:N150"/>
    <mergeCell ref="B152:D152"/>
    <mergeCell ref="F152:H152"/>
    <mergeCell ref="I146:K146"/>
    <mergeCell ref="L146:N146"/>
    <mergeCell ref="I152:K152"/>
    <mergeCell ref="L152:N152"/>
    <mergeCell ref="I145:K145"/>
    <mergeCell ref="L145:N145"/>
    <mergeCell ref="C134:N134"/>
    <mergeCell ref="B136:D136"/>
    <mergeCell ref="F136:H136"/>
    <mergeCell ref="I136:N136"/>
    <mergeCell ref="B137:D137"/>
    <mergeCell ref="F137:H137"/>
    <mergeCell ref="I137:N137"/>
    <mergeCell ref="I130:K130"/>
    <mergeCell ref="L130:N130"/>
    <mergeCell ref="B129:D129"/>
    <mergeCell ref="F129:H129"/>
    <mergeCell ref="I128:K128"/>
    <mergeCell ref="L128:N128"/>
    <mergeCell ref="I129:K129"/>
    <mergeCell ref="L129:N129"/>
    <mergeCell ref="B130:D130"/>
    <mergeCell ref="F130:H130"/>
    <mergeCell ref="B132:N132"/>
    <mergeCell ref="B121:D121"/>
    <mergeCell ref="F121:H121"/>
    <mergeCell ref="I121:N121"/>
    <mergeCell ref="B122:D122"/>
    <mergeCell ref="F122:H122"/>
    <mergeCell ref="B124:N124"/>
    <mergeCell ref="C126:N126"/>
    <mergeCell ref="B128:D128"/>
    <mergeCell ref="F128:H128"/>
    <mergeCell ref="I112:K112"/>
    <mergeCell ref="L112:N112"/>
    <mergeCell ref="I113:K113"/>
    <mergeCell ref="L113:N113"/>
    <mergeCell ref="B114:D114"/>
    <mergeCell ref="F114:H114"/>
    <mergeCell ref="B116:N116"/>
    <mergeCell ref="C118:N118"/>
    <mergeCell ref="B120:D120"/>
    <mergeCell ref="F120:H120"/>
    <mergeCell ref="I120:N120"/>
    <mergeCell ref="I114:K114"/>
    <mergeCell ref="L114:N114"/>
    <mergeCell ref="L61:N61"/>
    <mergeCell ref="B61:D61"/>
    <mergeCell ref="F61:H61"/>
    <mergeCell ref="I61:K61"/>
    <mergeCell ref="C57:N57"/>
    <mergeCell ref="I98:K98"/>
    <mergeCell ref="L98:N98"/>
    <mergeCell ref="B59:D59"/>
    <mergeCell ref="F59:H59"/>
    <mergeCell ref="I59:K59"/>
    <mergeCell ref="B70:D70"/>
    <mergeCell ref="F70:H70"/>
    <mergeCell ref="I70:K70"/>
    <mergeCell ref="C67:N67"/>
    <mergeCell ref="B69:D69"/>
    <mergeCell ref="B62:D62"/>
    <mergeCell ref="F62:H62"/>
    <mergeCell ref="I62:K62"/>
    <mergeCell ref="L62:N62"/>
    <mergeCell ref="L59:N59"/>
    <mergeCell ref="F60:H60"/>
    <mergeCell ref="I60:K60"/>
    <mergeCell ref="L60:N60"/>
    <mergeCell ref="B77:D77"/>
    <mergeCell ref="I78:K78"/>
    <mergeCell ref="L78:N78"/>
    <mergeCell ref="B79:D79"/>
    <mergeCell ref="F79:H79"/>
    <mergeCell ref="I79:K79"/>
    <mergeCell ref="L79:N79"/>
    <mergeCell ref="B71:D71"/>
    <mergeCell ref="F71:H71"/>
    <mergeCell ref="I71:K71"/>
    <mergeCell ref="L47:N47"/>
    <mergeCell ref="C50:N50"/>
    <mergeCell ref="B48:D48"/>
    <mergeCell ref="F48:H48"/>
    <mergeCell ref="I48:K48"/>
    <mergeCell ref="L48:N48"/>
    <mergeCell ref="B40:D40"/>
    <mergeCell ref="F40:H40"/>
    <mergeCell ref="I40:K40"/>
    <mergeCell ref="L40:N40"/>
    <mergeCell ref="B41:D41"/>
    <mergeCell ref="F41:H41"/>
    <mergeCell ref="I41:K41"/>
    <mergeCell ref="L41:N41"/>
    <mergeCell ref="C44:N44"/>
    <mergeCell ref="B42:D42"/>
    <mergeCell ref="F42:H42"/>
    <mergeCell ref="I42:K42"/>
    <mergeCell ref="L42:N42"/>
    <mergeCell ref="B64:N64"/>
    <mergeCell ref="I104:K104"/>
    <mergeCell ref="L104:N104"/>
    <mergeCell ref="B73:N73"/>
    <mergeCell ref="F69:H69"/>
    <mergeCell ref="I69:K69"/>
    <mergeCell ref="L69:N69"/>
    <mergeCell ref="C75:N75"/>
    <mergeCell ref="C83:N83"/>
    <mergeCell ref="B85:D85"/>
    <mergeCell ref="F85:H85"/>
    <mergeCell ref="L90:N90"/>
    <mergeCell ref="B97:D97"/>
    <mergeCell ref="F97:H97"/>
    <mergeCell ref="B100:N100"/>
    <mergeCell ref="C102:N102"/>
    <mergeCell ref="B104:D104"/>
    <mergeCell ref="F104:H104"/>
    <mergeCell ref="B98:D98"/>
    <mergeCell ref="F98:H98"/>
    <mergeCell ref="F77:H77"/>
    <mergeCell ref="B78:D78"/>
    <mergeCell ref="F78:H78"/>
    <mergeCell ref="B81:N81"/>
    <mergeCell ref="F87:H87"/>
    <mergeCell ref="B92:N92"/>
    <mergeCell ref="C94:N94"/>
    <mergeCell ref="B96:D96"/>
    <mergeCell ref="F96:H96"/>
    <mergeCell ref="B90:D90"/>
    <mergeCell ref="F90:H90"/>
    <mergeCell ref="I90:K90"/>
    <mergeCell ref="B138:D138"/>
    <mergeCell ref="F138:H138"/>
    <mergeCell ref="B105:D105"/>
    <mergeCell ref="F105:H105"/>
    <mergeCell ref="I105:K105"/>
    <mergeCell ref="L105:N105"/>
    <mergeCell ref="B108:N108"/>
    <mergeCell ref="C110:N110"/>
    <mergeCell ref="B112:D112"/>
    <mergeCell ref="F112:H112"/>
    <mergeCell ref="B106:D106"/>
    <mergeCell ref="F106:H106"/>
    <mergeCell ref="I106:K106"/>
    <mergeCell ref="L106:N106"/>
    <mergeCell ref="B113:D113"/>
    <mergeCell ref="F113:H113"/>
    <mergeCell ref="F36:H36"/>
    <mergeCell ref="I36:K36"/>
    <mergeCell ref="L36:N36"/>
    <mergeCell ref="B29:D29"/>
    <mergeCell ref="F29:H29"/>
    <mergeCell ref="I29:K29"/>
    <mergeCell ref="L27:N27"/>
    <mergeCell ref="B15:D15"/>
    <mergeCell ref="B144:D144"/>
    <mergeCell ref="F144:H144"/>
    <mergeCell ref="I85:K85"/>
    <mergeCell ref="L85:N85"/>
    <mergeCell ref="I86:K86"/>
    <mergeCell ref="L86:N86"/>
    <mergeCell ref="I87:K87"/>
    <mergeCell ref="L87:N87"/>
    <mergeCell ref="I96:K96"/>
    <mergeCell ref="L96:N96"/>
    <mergeCell ref="I97:K97"/>
    <mergeCell ref="L97:N97"/>
    <mergeCell ref="I122:N122"/>
    <mergeCell ref="B86:D86"/>
    <mergeCell ref="F86:H86"/>
    <mergeCell ref="B87:D87"/>
    <mergeCell ref="B13:D13"/>
    <mergeCell ref="L13:N13"/>
    <mergeCell ref="F5:N5"/>
    <mergeCell ref="I13:K13"/>
    <mergeCell ref="F13:H13"/>
    <mergeCell ref="B14:D14"/>
    <mergeCell ref="F14:H14"/>
    <mergeCell ref="I14:K14"/>
    <mergeCell ref="D7:N7"/>
    <mergeCell ref="C11:N11"/>
    <mergeCell ref="L14:N14"/>
    <mergeCell ref="E8:K8"/>
    <mergeCell ref="B88:D88"/>
    <mergeCell ref="F88:H88"/>
    <mergeCell ref="F27:H27"/>
    <mergeCell ref="I27:K27"/>
    <mergeCell ref="I88:K88"/>
    <mergeCell ref="L88:N88"/>
    <mergeCell ref="F15:H15"/>
    <mergeCell ref="I15:K15"/>
    <mergeCell ref="B16:D16"/>
    <mergeCell ref="B60:D60"/>
    <mergeCell ref="F16:H16"/>
    <mergeCell ref="I16:K16"/>
    <mergeCell ref="L16:N16"/>
    <mergeCell ref="B17:D17"/>
    <mergeCell ref="F17:H17"/>
    <mergeCell ref="I17:K17"/>
    <mergeCell ref="L17:N17"/>
    <mergeCell ref="B23:D23"/>
    <mergeCell ref="F23:H23"/>
    <mergeCell ref="I23:K23"/>
    <mergeCell ref="L23:N23"/>
    <mergeCell ref="C32:N32"/>
    <mergeCell ref="B34:D34"/>
    <mergeCell ref="F34:H34"/>
    <mergeCell ref="L15:N15"/>
    <mergeCell ref="B18:N18"/>
    <mergeCell ref="C25:N25"/>
    <mergeCell ref="I77:K77"/>
    <mergeCell ref="L77:N77"/>
    <mergeCell ref="B30:N30"/>
    <mergeCell ref="C19:N19"/>
    <mergeCell ref="B21:D21"/>
    <mergeCell ref="F21:H21"/>
    <mergeCell ref="I21:K21"/>
    <mergeCell ref="L21:N21"/>
    <mergeCell ref="B22:D22"/>
    <mergeCell ref="F22:H22"/>
    <mergeCell ref="I22:K22"/>
    <mergeCell ref="L22:N22"/>
    <mergeCell ref="B27:D27"/>
    <mergeCell ref="I34:K34"/>
    <mergeCell ref="L34:N34"/>
    <mergeCell ref="B35:D35"/>
    <mergeCell ref="F35:H35"/>
    <mergeCell ref="I35:K35"/>
    <mergeCell ref="L35:N35"/>
    <mergeCell ref="C38:N38"/>
    <mergeCell ref="B36:D36"/>
    <mergeCell ref="L89:N89"/>
    <mergeCell ref="I89:K89"/>
    <mergeCell ref="F89:H89"/>
    <mergeCell ref="B89:D89"/>
    <mergeCell ref="B204:D204"/>
    <mergeCell ref="F204:H204"/>
    <mergeCell ref="I204:K204"/>
    <mergeCell ref="L204:N204"/>
    <mergeCell ref="B198:D198"/>
    <mergeCell ref="F198:H198"/>
    <mergeCell ref="I198:K198"/>
    <mergeCell ref="L198:N198"/>
    <mergeCell ref="I138:K138"/>
    <mergeCell ref="L138:N138"/>
    <mergeCell ref="B162:D162"/>
    <mergeCell ref="F162:H162"/>
    <mergeCell ref="I162:K162"/>
    <mergeCell ref="L162:N162"/>
    <mergeCell ref="B168:D168"/>
    <mergeCell ref="F168:H168"/>
    <mergeCell ref="I144:K144"/>
    <mergeCell ref="L144:N144"/>
    <mergeCell ref="B140:N140"/>
    <mergeCell ref="C142:N142"/>
  </mergeCells>
  <pageMargins left="0.23622047244094491" right="0.23622047244094491" top="0.35433070866141736" bottom="0.35433070866141736" header="0" footer="0"/>
  <pageSetup paperSize="9" scale="65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2022-11-11T04:17:32Z</dcterms:modified>
</cp:coreProperties>
</file>